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0445" windowHeight="11220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I2" i="2" l="1"/>
  <c r="N15" i="6" l="1"/>
  <c r="M15" i="6"/>
  <c r="L15" i="6"/>
  <c r="K15" i="6"/>
  <c r="H15" i="6"/>
  <c r="N14" i="6"/>
  <c r="M14" i="6"/>
  <c r="L14" i="6"/>
  <c r="K14" i="6"/>
  <c r="H14" i="6"/>
  <c r="N13" i="6"/>
  <c r="M13" i="6"/>
  <c r="L13" i="6"/>
  <c r="K13" i="6"/>
  <c r="H13" i="6"/>
  <c r="N12" i="6"/>
  <c r="M12" i="6"/>
  <c r="L12" i="6"/>
  <c r="K12" i="6"/>
  <c r="H12" i="6"/>
  <c r="N11" i="6"/>
  <c r="M11" i="6"/>
  <c r="L11" i="6"/>
  <c r="K11" i="6"/>
  <c r="H11" i="6"/>
  <c r="N10" i="6"/>
  <c r="M10" i="6"/>
  <c r="L10" i="6"/>
  <c r="K10" i="6"/>
  <c r="H10" i="6"/>
  <c r="N9" i="6"/>
  <c r="M9" i="6"/>
  <c r="L9" i="6"/>
  <c r="K9" i="6"/>
  <c r="H9" i="6"/>
  <c r="N8" i="6"/>
  <c r="M8" i="6"/>
  <c r="L8" i="6"/>
  <c r="K8" i="6"/>
  <c r="H8" i="6"/>
  <c r="N7" i="6"/>
  <c r="M7" i="6"/>
  <c r="L7" i="6"/>
  <c r="K7" i="6"/>
  <c r="H7" i="6"/>
  <c r="N2" i="6"/>
  <c r="M2" i="6"/>
  <c r="L2" i="6"/>
  <c r="K2" i="6"/>
  <c r="G2" i="6"/>
  <c r="L43" i="3"/>
  <c r="K43" i="3"/>
  <c r="J43" i="3"/>
  <c r="I43" i="3"/>
  <c r="F43" i="3"/>
  <c r="L42" i="3"/>
  <c r="K42" i="3"/>
  <c r="J42" i="3"/>
  <c r="I42" i="3"/>
  <c r="F42" i="3"/>
  <c r="L41" i="3"/>
  <c r="K41" i="3"/>
  <c r="J41" i="3"/>
  <c r="I41" i="3"/>
  <c r="F41" i="3"/>
  <c r="L40" i="3"/>
  <c r="K40" i="3"/>
  <c r="J40" i="3"/>
  <c r="I40" i="3"/>
  <c r="F40" i="3"/>
  <c r="L39" i="3"/>
  <c r="K39" i="3"/>
  <c r="J39" i="3"/>
  <c r="I39" i="3"/>
  <c r="F39" i="3"/>
  <c r="L38" i="3"/>
  <c r="K38" i="3"/>
  <c r="J38" i="3"/>
  <c r="I38" i="3"/>
  <c r="F38" i="3"/>
  <c r="L37" i="3"/>
  <c r="K37" i="3"/>
  <c r="J37" i="3"/>
  <c r="I37" i="3"/>
  <c r="F37" i="3"/>
  <c r="L36" i="3"/>
  <c r="K36" i="3"/>
  <c r="J36" i="3"/>
  <c r="I36" i="3"/>
  <c r="F36" i="3"/>
  <c r="L35" i="3"/>
  <c r="K35" i="3"/>
  <c r="J35" i="3"/>
  <c r="I35" i="3"/>
  <c r="F35" i="3"/>
  <c r="L34" i="3"/>
  <c r="K34" i="3"/>
  <c r="J34" i="3"/>
  <c r="I34" i="3"/>
  <c r="F34" i="3"/>
  <c r="L33" i="3"/>
  <c r="K33" i="3"/>
  <c r="J33" i="3"/>
  <c r="I33" i="3"/>
  <c r="F33" i="3"/>
  <c r="L32" i="3"/>
  <c r="K32" i="3"/>
  <c r="J32" i="3"/>
  <c r="I32" i="3"/>
  <c r="F32" i="3"/>
  <c r="L31" i="3"/>
  <c r="K31" i="3"/>
  <c r="J31" i="3"/>
  <c r="I31" i="3"/>
  <c r="F31" i="3"/>
  <c r="L30" i="3"/>
  <c r="K30" i="3"/>
  <c r="J30" i="3"/>
  <c r="I30" i="3"/>
  <c r="F30" i="3"/>
  <c r="L29" i="3"/>
  <c r="K29" i="3"/>
  <c r="J29" i="3"/>
  <c r="I29" i="3"/>
  <c r="F29" i="3"/>
  <c r="L28" i="3"/>
  <c r="K28" i="3"/>
  <c r="J28" i="3"/>
  <c r="I28" i="3"/>
  <c r="F28" i="3"/>
  <c r="L27" i="3"/>
  <c r="K27" i="3"/>
  <c r="J27" i="3"/>
  <c r="I27" i="3"/>
  <c r="F27" i="3"/>
  <c r="L26" i="3"/>
  <c r="K26" i="3"/>
  <c r="J26" i="3"/>
  <c r="I26" i="3"/>
  <c r="F26" i="3"/>
  <c r="L25" i="3"/>
  <c r="K25" i="3"/>
  <c r="J25" i="3"/>
  <c r="I25" i="3"/>
  <c r="F25" i="3"/>
  <c r="L24" i="3"/>
  <c r="K24" i="3"/>
  <c r="J24" i="3"/>
  <c r="I24" i="3"/>
  <c r="F24" i="3"/>
  <c r="L23" i="3"/>
  <c r="K23" i="3"/>
  <c r="J23" i="3"/>
  <c r="I23" i="3"/>
  <c r="F23" i="3"/>
  <c r="L22" i="3"/>
  <c r="K22" i="3"/>
  <c r="J22" i="3"/>
  <c r="I22" i="3"/>
  <c r="F22" i="3"/>
  <c r="L21" i="3"/>
  <c r="K21" i="3"/>
  <c r="J21" i="3"/>
  <c r="I21" i="3"/>
  <c r="F21" i="3"/>
  <c r="L20" i="3"/>
  <c r="K20" i="3"/>
  <c r="J20" i="3"/>
  <c r="I20" i="3"/>
  <c r="F20" i="3"/>
  <c r="L19" i="3"/>
  <c r="K19" i="3"/>
  <c r="J19" i="3"/>
  <c r="I19" i="3"/>
  <c r="F19" i="3"/>
  <c r="L18" i="3"/>
  <c r="K18" i="3"/>
  <c r="J18" i="3"/>
  <c r="I18" i="3"/>
  <c r="F18" i="3"/>
  <c r="L17" i="3"/>
  <c r="K17" i="3"/>
  <c r="J17" i="3"/>
  <c r="I17" i="3"/>
  <c r="F17" i="3"/>
  <c r="L16" i="3"/>
  <c r="K16" i="3"/>
  <c r="J16" i="3"/>
  <c r="I16" i="3"/>
  <c r="F16" i="3"/>
  <c r="L15" i="3"/>
  <c r="K15" i="3"/>
  <c r="J15" i="3"/>
  <c r="I15" i="3"/>
  <c r="F15" i="3"/>
  <c r="L14" i="3"/>
  <c r="K14" i="3"/>
  <c r="J14" i="3"/>
  <c r="I14" i="3"/>
  <c r="F14" i="3"/>
  <c r="L13" i="3"/>
  <c r="K13" i="3"/>
  <c r="J13" i="3"/>
  <c r="I13" i="3"/>
  <c r="F13" i="3"/>
  <c r="L12" i="3"/>
  <c r="K12" i="3"/>
  <c r="J12" i="3"/>
  <c r="I12" i="3"/>
  <c r="F12" i="3"/>
  <c r="L11" i="3"/>
  <c r="K11" i="3"/>
  <c r="J11" i="3"/>
  <c r="I11" i="3"/>
  <c r="F11" i="3"/>
  <c r="L10" i="3"/>
  <c r="K10" i="3"/>
  <c r="J10" i="3"/>
  <c r="I10" i="3"/>
  <c r="F10" i="3"/>
  <c r="J9" i="3"/>
  <c r="K9" i="3" s="1"/>
  <c r="I9" i="3"/>
  <c r="L9" i="3" s="1"/>
  <c r="F9" i="3"/>
  <c r="J8" i="3"/>
  <c r="K8" i="3" s="1"/>
  <c r="I8" i="3"/>
  <c r="L8" i="3" s="1"/>
  <c r="F8" i="3"/>
  <c r="J7" i="3"/>
  <c r="I7" i="3"/>
  <c r="F7" i="3"/>
  <c r="J6" i="3"/>
  <c r="I6" i="3"/>
  <c r="F6" i="3"/>
  <c r="H2" i="3"/>
  <c r="E2" i="3"/>
  <c r="L43" i="2"/>
  <c r="K43" i="2"/>
  <c r="J43" i="2"/>
  <c r="I43" i="2"/>
  <c r="F43" i="2"/>
  <c r="L42" i="2"/>
  <c r="K42" i="2"/>
  <c r="J42" i="2"/>
  <c r="I42" i="2"/>
  <c r="F42" i="2"/>
  <c r="L41" i="2"/>
  <c r="K41" i="2"/>
  <c r="J41" i="2"/>
  <c r="I41" i="2"/>
  <c r="F41" i="2"/>
  <c r="L40" i="2"/>
  <c r="K40" i="2"/>
  <c r="J40" i="2"/>
  <c r="I40" i="2"/>
  <c r="F40" i="2"/>
  <c r="L39" i="2"/>
  <c r="K39" i="2"/>
  <c r="J39" i="2"/>
  <c r="I39" i="2"/>
  <c r="F39" i="2"/>
  <c r="L38" i="2"/>
  <c r="K38" i="2"/>
  <c r="J38" i="2"/>
  <c r="I38" i="2"/>
  <c r="F38" i="2"/>
  <c r="L37" i="2"/>
  <c r="K37" i="2"/>
  <c r="J37" i="2"/>
  <c r="I37" i="2"/>
  <c r="F37" i="2"/>
  <c r="L36" i="2"/>
  <c r="K36" i="2"/>
  <c r="J36" i="2"/>
  <c r="I36" i="2"/>
  <c r="F36" i="2"/>
  <c r="L35" i="2"/>
  <c r="K35" i="2"/>
  <c r="J35" i="2"/>
  <c r="I35" i="2"/>
  <c r="F35" i="2"/>
  <c r="L34" i="2"/>
  <c r="K34" i="2"/>
  <c r="J34" i="2"/>
  <c r="I34" i="2"/>
  <c r="F34" i="2"/>
  <c r="L33" i="2"/>
  <c r="K33" i="2"/>
  <c r="J33" i="2"/>
  <c r="I33" i="2"/>
  <c r="F33" i="2"/>
  <c r="L32" i="2"/>
  <c r="K32" i="2"/>
  <c r="J32" i="2"/>
  <c r="I32" i="2"/>
  <c r="F32" i="2"/>
  <c r="L31" i="2"/>
  <c r="K31" i="2"/>
  <c r="J31" i="2"/>
  <c r="I31" i="2"/>
  <c r="F31" i="2"/>
  <c r="L30" i="2"/>
  <c r="K30" i="2"/>
  <c r="J30" i="2"/>
  <c r="I30" i="2"/>
  <c r="F30" i="2"/>
  <c r="L29" i="2"/>
  <c r="K29" i="2"/>
  <c r="J29" i="2"/>
  <c r="I29" i="2"/>
  <c r="F29" i="2"/>
  <c r="L28" i="2"/>
  <c r="K28" i="2"/>
  <c r="J28" i="2"/>
  <c r="I28" i="2"/>
  <c r="F28" i="2"/>
  <c r="L27" i="2"/>
  <c r="K27" i="2"/>
  <c r="J27" i="2"/>
  <c r="I27" i="2"/>
  <c r="F27" i="2"/>
  <c r="L26" i="2"/>
  <c r="K26" i="2"/>
  <c r="J26" i="2"/>
  <c r="I26" i="2"/>
  <c r="F26" i="2"/>
  <c r="L25" i="2"/>
  <c r="K25" i="2"/>
  <c r="J25" i="2"/>
  <c r="I25" i="2"/>
  <c r="F25" i="2"/>
  <c r="L24" i="2"/>
  <c r="K24" i="2"/>
  <c r="J24" i="2"/>
  <c r="I24" i="2"/>
  <c r="F24" i="2"/>
  <c r="L23" i="2"/>
  <c r="K23" i="2"/>
  <c r="J23" i="2"/>
  <c r="I23" i="2"/>
  <c r="F23" i="2"/>
  <c r="L22" i="2"/>
  <c r="K22" i="2"/>
  <c r="J22" i="2"/>
  <c r="I22" i="2"/>
  <c r="F22" i="2"/>
  <c r="L21" i="2"/>
  <c r="K21" i="2"/>
  <c r="J21" i="2"/>
  <c r="I21" i="2"/>
  <c r="F21" i="2"/>
  <c r="L20" i="2"/>
  <c r="K20" i="2"/>
  <c r="J20" i="2"/>
  <c r="I20" i="2"/>
  <c r="F20" i="2"/>
  <c r="L19" i="2"/>
  <c r="K19" i="2"/>
  <c r="J19" i="2"/>
  <c r="I19" i="2"/>
  <c r="F19" i="2"/>
  <c r="L18" i="2"/>
  <c r="K18" i="2"/>
  <c r="J18" i="2"/>
  <c r="I18" i="2"/>
  <c r="F18" i="2"/>
  <c r="L17" i="2"/>
  <c r="K17" i="2"/>
  <c r="J17" i="2"/>
  <c r="I17" i="2"/>
  <c r="F17" i="2"/>
  <c r="L16" i="2"/>
  <c r="K16" i="2"/>
  <c r="J16" i="2"/>
  <c r="I16" i="2"/>
  <c r="F16" i="2"/>
  <c r="L15" i="2"/>
  <c r="K15" i="2"/>
  <c r="J15" i="2"/>
  <c r="I15" i="2"/>
  <c r="F15" i="2"/>
  <c r="L14" i="2"/>
  <c r="K14" i="2"/>
  <c r="J14" i="2"/>
  <c r="I14" i="2"/>
  <c r="F14" i="2"/>
  <c r="L13" i="2"/>
  <c r="K13" i="2"/>
  <c r="J13" i="2"/>
  <c r="I13" i="2"/>
  <c r="F13" i="2"/>
  <c r="L12" i="2"/>
  <c r="K12" i="2"/>
  <c r="J12" i="2"/>
  <c r="I12" i="2"/>
  <c r="F12" i="2"/>
  <c r="L11" i="2"/>
  <c r="K11" i="2"/>
  <c r="J11" i="2"/>
  <c r="I11" i="2"/>
  <c r="F11" i="2"/>
  <c r="L10" i="2"/>
  <c r="K10" i="2"/>
  <c r="J10" i="2"/>
  <c r="I10" i="2"/>
  <c r="F10" i="2"/>
  <c r="L9" i="2"/>
  <c r="K9" i="2"/>
  <c r="J9" i="2"/>
  <c r="I9" i="2"/>
  <c r="F9" i="2"/>
  <c r="L8" i="2"/>
  <c r="K8" i="2"/>
  <c r="J8" i="2"/>
  <c r="I8" i="2"/>
  <c r="F8" i="2"/>
  <c r="L7" i="2"/>
  <c r="K7" i="2"/>
  <c r="J7" i="2"/>
  <c r="I7" i="2"/>
  <c r="F7" i="2"/>
  <c r="L6" i="2"/>
  <c r="K6" i="2"/>
  <c r="J6" i="2"/>
  <c r="I6" i="2"/>
  <c r="F6" i="2"/>
  <c r="L2" i="2"/>
  <c r="K2" i="2"/>
  <c r="J2" i="2"/>
  <c r="H2" i="2"/>
  <c r="E2" i="2"/>
  <c r="M24" i="1"/>
  <c r="L24" i="1"/>
  <c r="K24" i="1"/>
  <c r="J24" i="1"/>
  <c r="G24" i="1"/>
  <c r="M23" i="1"/>
  <c r="L23" i="1"/>
  <c r="K23" i="1"/>
  <c r="J23" i="1"/>
  <c r="G23" i="1"/>
  <c r="M22" i="1"/>
  <c r="L22" i="1"/>
  <c r="K22" i="1"/>
  <c r="J22" i="1"/>
  <c r="G22" i="1"/>
  <c r="M21" i="1"/>
  <c r="L21" i="1"/>
  <c r="K21" i="1"/>
  <c r="J21" i="1"/>
  <c r="G21" i="1"/>
  <c r="M20" i="1"/>
  <c r="L20" i="1"/>
  <c r="K20" i="1"/>
  <c r="J20" i="1"/>
  <c r="G20" i="1"/>
  <c r="M19" i="1"/>
  <c r="L19" i="1"/>
  <c r="K19" i="1"/>
  <c r="J19" i="1"/>
  <c r="G19" i="1"/>
  <c r="M18" i="1"/>
  <c r="L18" i="1"/>
  <c r="K18" i="1"/>
  <c r="J18" i="1"/>
  <c r="G18" i="1"/>
  <c r="M17" i="1"/>
  <c r="L17" i="1"/>
  <c r="K17" i="1"/>
  <c r="J17" i="1"/>
  <c r="G17" i="1"/>
  <c r="M16" i="1"/>
  <c r="L16" i="1"/>
  <c r="K16" i="1"/>
  <c r="J16" i="1"/>
  <c r="G16" i="1"/>
  <c r="M15" i="1"/>
  <c r="L15" i="1"/>
  <c r="K15" i="1"/>
  <c r="J15" i="1"/>
  <c r="G15" i="1"/>
  <c r="M14" i="1"/>
  <c r="L14" i="1"/>
  <c r="K14" i="1"/>
  <c r="J14" i="1"/>
  <c r="G14" i="1"/>
  <c r="M13" i="1"/>
  <c r="L13" i="1"/>
  <c r="K13" i="1"/>
  <c r="J13" i="1"/>
  <c r="G13" i="1"/>
  <c r="M12" i="1"/>
  <c r="L12" i="1"/>
  <c r="K12" i="1"/>
  <c r="J12" i="1"/>
  <c r="G12" i="1"/>
  <c r="J11" i="1"/>
  <c r="G11" i="1"/>
  <c r="K11" i="1" s="1"/>
  <c r="M10" i="1"/>
  <c r="L10" i="1"/>
  <c r="K10" i="1"/>
  <c r="J10" i="1"/>
  <c r="G10" i="1"/>
  <c r="M9" i="1"/>
  <c r="L9" i="1"/>
  <c r="K9" i="1"/>
  <c r="J9" i="1"/>
  <c r="G9" i="1"/>
  <c r="M8" i="1"/>
  <c r="L8" i="1"/>
  <c r="K8" i="1"/>
  <c r="J8" i="1"/>
  <c r="G8" i="1"/>
  <c r="M7" i="1"/>
  <c r="L7" i="1"/>
  <c r="K7" i="1"/>
  <c r="J7" i="1"/>
  <c r="G7" i="1"/>
  <c r="J2" i="1"/>
  <c r="D2" i="4" s="1"/>
  <c r="I2" i="1"/>
  <c r="F2" i="1"/>
  <c r="M11" i="1" l="1"/>
  <c r="L11" i="1"/>
  <c r="L2" i="1" s="1"/>
  <c r="K2" i="1"/>
  <c r="M2" i="1" s="1"/>
  <c r="I2" i="3"/>
  <c r="L7" i="3"/>
  <c r="K3" i="6"/>
  <c r="J3" i="1"/>
  <c r="I3" i="3"/>
  <c r="I3" i="2"/>
  <c r="J2" i="3"/>
  <c r="L2" i="3" s="1"/>
  <c r="K7" i="3"/>
  <c r="E2" i="4"/>
  <c r="L6" i="3"/>
  <c r="K6" i="3"/>
  <c r="K2" i="3" s="1"/>
  <c r="F2" i="4" s="1"/>
  <c r="G2" i="4" l="1"/>
</calcChain>
</file>

<file path=xl/sharedStrings.xml><?xml version="1.0" encoding="utf-8"?>
<sst xmlns="http://schemas.openxmlformats.org/spreadsheetml/2006/main" count="144" uniqueCount="48">
  <si>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</si>
  <si>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</si>
  <si>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</si>
  <si>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</si>
  <si>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</si>
  <si>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</si>
  <si>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</si>
  <si>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</si>
  <si>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</si>
  <si>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</si>
  <si>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</si>
  <si>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</si>
  <si>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</si>
  <si>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</si>
  <si>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</si>
  <si>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</si>
  <si>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</si>
  <si>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</si>
  <si>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</si>
  <si>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</si>
  <si>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</si>
  <si>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</si>
  <si>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</si>
  <si>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</si>
  <si>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</si>
  <si>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</si>
  <si>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</si>
  <si>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</si>
  <si>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</si>
  <si>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</si>
  <si>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</si>
  <si>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</si>
  <si>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</si>
  <si>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</si>
  <si>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</si>
  <si>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</si>
  <si>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</si>
  <si>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</si>
  <si>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</si>
  <si>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</si>
  <si>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</si>
  <si>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</si>
  <si>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</si>
  <si>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</si>
  <si>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</si>
  <si>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</si>
  <si>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PHIL</t>
  </si>
  <si>
    <t>Last years offerings were rolled over in their entirety to this year.  Last year was successful.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</si>
</sst>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D2" sqref="D2"/>
      <selection pane="bottomLeft" activeCell="C7" sqref="C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PHIL</v>
      </c>
      <c r="G2" s="108"/>
      <c r="H2" s="108"/>
      <c r="I2" s="19">
        <f>'2017-18 Summary'!C2</f>
        <v>4</v>
      </c>
      <c r="J2" s="8">
        <f>SUM(J7:J24)</f>
        <v>0.8</v>
      </c>
      <c r="K2" s="8">
        <f>SUM(K7:K24)</f>
        <v>540</v>
      </c>
      <c r="L2" s="8">
        <f>SUM(L7:L24)</f>
        <v>18</v>
      </c>
      <c r="M2" s="60">
        <f>K2/J2</f>
        <v>675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0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1</v>
      </c>
      <c r="C7" s="33" t="s">
        <v>36</v>
      </c>
      <c r="D7" s="33">
        <v>45</v>
      </c>
      <c r="E7" s="65">
        <v>45</v>
      </c>
      <c r="F7" s="33">
        <v>2</v>
      </c>
      <c r="G7" s="66">
        <f>F7*E7</f>
        <v>90</v>
      </c>
      <c r="H7" s="34">
        <v>3</v>
      </c>
      <c r="I7" s="67">
        <v>3</v>
      </c>
      <c r="J7" s="52">
        <f t="shared" ref="J7:J24" si="0">I7*F7/15</f>
        <v>0.4</v>
      </c>
      <c r="K7" s="51">
        <f>G7*H7</f>
        <v>270</v>
      </c>
      <c r="L7" s="53">
        <f>K7/30</f>
        <v>9</v>
      </c>
      <c r="M7" s="52">
        <f t="shared" ref="M7:M24" si="1">K7/J7</f>
        <v>675</v>
      </c>
      <c r="N7" s="84"/>
    </row>
    <row r="8" spans="1:14" ht="15.75" customHeight="1" x14ac:dyDescent="0.25">
      <c r="A8" s="76" t="s">
        <v>46</v>
      </c>
      <c r="B8" s="76">
        <v>2</v>
      </c>
      <c r="C8" s="33" t="s">
        <v>36</v>
      </c>
      <c r="D8" s="33">
        <v>45</v>
      </c>
      <c r="E8" s="65">
        <v>45</v>
      </c>
      <c r="F8" s="33">
        <v>2</v>
      </c>
      <c r="G8" s="66">
        <f>E8*F8</f>
        <v>90</v>
      </c>
      <c r="H8" s="34">
        <v>3</v>
      </c>
      <c r="I8" s="67">
        <v>3</v>
      </c>
      <c r="J8" s="52">
        <f t="shared" si="0"/>
        <v>0.4</v>
      </c>
      <c r="K8" s="51">
        <f t="shared" ref="K8:K24" si="2">(G8*H8)</f>
        <v>270</v>
      </c>
      <c r="L8" s="53">
        <f t="shared" ref="L8:L24" si="3">K8/30</f>
        <v>9</v>
      </c>
      <c r="M8" s="52">
        <f t="shared" si="1"/>
        <v>675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>E9*F9</f>
        <v>0</v>
      </c>
      <c r="H9" s="7"/>
      <c r="I9" s="7"/>
      <c r="J9" s="52">
        <f t="shared" si="0"/>
        <v>0</v>
      </c>
      <c r="K9" s="51">
        <f t="shared" si="2"/>
        <v>0</v>
      </c>
      <c r="L9" s="53">
        <f t="shared" si="3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4">E10*F10</f>
        <v>0</v>
      </c>
      <c r="H10" s="7"/>
      <c r="I10" s="7"/>
      <c r="J10" s="52">
        <f t="shared" si="0"/>
        <v>0</v>
      </c>
      <c r="K10" s="51">
        <f t="shared" si="2"/>
        <v>0</v>
      </c>
      <c r="L10" s="53">
        <f t="shared" si="3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4"/>
        <v>0</v>
      </c>
      <c r="H11" s="7"/>
      <c r="I11" s="7"/>
      <c r="J11" s="52">
        <f t="shared" si="0"/>
        <v>0</v>
      </c>
      <c r="K11" s="51">
        <f t="shared" si="2"/>
        <v>0</v>
      </c>
      <c r="L11" s="53">
        <f t="shared" si="3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4"/>
        <v>0</v>
      </c>
      <c r="H12" s="7"/>
      <c r="I12" s="7"/>
      <c r="J12" s="52">
        <f t="shared" si="0"/>
        <v>0</v>
      </c>
      <c r="K12" s="51">
        <f t="shared" si="2"/>
        <v>0</v>
      </c>
      <c r="L12" s="53">
        <f t="shared" si="3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4"/>
        <v>0</v>
      </c>
      <c r="H13" s="7"/>
      <c r="I13" s="7"/>
      <c r="J13" s="52">
        <f t="shared" si="0"/>
        <v>0</v>
      </c>
      <c r="K13" s="51">
        <f t="shared" si="2"/>
        <v>0</v>
      </c>
      <c r="L13" s="53">
        <f t="shared" si="3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4"/>
        <v>0</v>
      </c>
      <c r="H14" s="7"/>
      <c r="I14" s="7"/>
      <c r="J14" s="52">
        <f t="shared" si="0"/>
        <v>0</v>
      </c>
      <c r="K14" s="51">
        <f t="shared" si="2"/>
        <v>0</v>
      </c>
      <c r="L14" s="53">
        <f t="shared" si="3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4"/>
        <v>0</v>
      </c>
      <c r="H15" s="7"/>
      <c r="I15" s="7"/>
      <c r="J15" s="52">
        <f t="shared" si="0"/>
        <v>0</v>
      </c>
      <c r="K15" s="51">
        <f t="shared" si="2"/>
        <v>0</v>
      </c>
      <c r="L15" s="53">
        <f t="shared" si="3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4"/>
        <v>0</v>
      </c>
      <c r="H16" s="7"/>
      <c r="I16" s="7"/>
      <c r="J16" s="52">
        <f t="shared" si="0"/>
        <v>0</v>
      </c>
      <c r="K16" s="51">
        <f t="shared" si="2"/>
        <v>0</v>
      </c>
      <c r="L16" s="53">
        <f t="shared" si="3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4"/>
        <v>0</v>
      </c>
      <c r="H17" s="7"/>
      <c r="I17" s="7"/>
      <c r="J17" s="52">
        <f t="shared" si="0"/>
        <v>0</v>
      </c>
      <c r="K17" s="51">
        <f t="shared" si="2"/>
        <v>0</v>
      </c>
      <c r="L17" s="53">
        <f t="shared" si="3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4"/>
        <v>0</v>
      </c>
      <c r="H18" s="7"/>
      <c r="I18" s="7"/>
      <c r="J18" s="52">
        <f t="shared" si="0"/>
        <v>0</v>
      </c>
      <c r="K18" s="51">
        <f t="shared" si="2"/>
        <v>0</v>
      </c>
      <c r="L18" s="53">
        <f t="shared" si="3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4"/>
        <v>0</v>
      </c>
      <c r="H19" s="7"/>
      <c r="I19" s="7"/>
      <c r="J19" s="52">
        <f t="shared" si="0"/>
        <v>0</v>
      </c>
      <c r="K19" s="51">
        <f t="shared" si="2"/>
        <v>0</v>
      </c>
      <c r="L19" s="53">
        <f t="shared" si="3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4"/>
        <v>0</v>
      </c>
      <c r="H20" s="7"/>
      <c r="I20" s="7"/>
      <c r="J20" s="52">
        <f t="shared" si="0"/>
        <v>0</v>
      </c>
      <c r="K20" s="51">
        <f t="shared" si="2"/>
        <v>0</v>
      </c>
      <c r="L20" s="53">
        <f t="shared" si="3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4"/>
        <v>0</v>
      </c>
      <c r="H21" s="7"/>
      <c r="I21" s="7"/>
      <c r="J21" s="52">
        <f t="shared" si="0"/>
        <v>0</v>
      </c>
      <c r="K21" s="51">
        <f t="shared" si="2"/>
        <v>0</v>
      </c>
      <c r="L21" s="53">
        <f t="shared" si="3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4"/>
        <v>0</v>
      </c>
      <c r="H22" s="7"/>
      <c r="I22" s="7"/>
      <c r="J22" s="52">
        <f t="shared" si="0"/>
        <v>0</v>
      </c>
      <c r="K22" s="51">
        <f t="shared" si="2"/>
        <v>0</v>
      </c>
      <c r="L22" s="53">
        <f t="shared" si="3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4"/>
        <v>0</v>
      </c>
      <c r="H23" s="7"/>
      <c r="I23" s="7"/>
      <c r="J23" s="52">
        <f t="shared" si="0"/>
        <v>0</v>
      </c>
      <c r="K23" s="51">
        <f t="shared" si="2"/>
        <v>0</v>
      </c>
      <c r="L23" s="53">
        <f t="shared" si="3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4"/>
        <v>0</v>
      </c>
      <c r="H24" s="6"/>
      <c r="I24" s="6"/>
      <c r="J24" s="52">
        <f t="shared" si="0"/>
        <v>0</v>
      </c>
      <c r="K24" s="51">
        <f t="shared" si="2"/>
        <v>0</v>
      </c>
      <c r="L24" s="53">
        <f t="shared" si="3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 t="s">
        <v>47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&amp;C&amp;"-,Bold"&amp;12PHIL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zoomScale="90" zoomScaleNormal="90" workbookViewId="0">
      <pane ySplit="5" topLeftCell="A6" activePane="bottomLeft" state="frozen"/>
      <selection activeCell="D2" sqref="D2"/>
      <selection pane="bottomLeft" activeCell="D2" sqref="D2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PHIL</v>
      </c>
      <c r="F2" s="111"/>
      <c r="G2" s="111"/>
      <c r="H2" s="19">
        <f>'2017-18 Summary'!C2</f>
        <v>4</v>
      </c>
      <c r="I2" s="8">
        <f>SUM(I6:I43)</f>
        <v>1.5999999999999999</v>
      </c>
      <c r="J2" s="9">
        <f>SUM(J6:J43)</f>
        <v>1080</v>
      </c>
      <c r="K2" s="10">
        <f>SUM(K6:K43)</f>
        <v>36</v>
      </c>
      <c r="L2" s="10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3</v>
      </c>
      <c r="F6" s="66">
        <f t="shared" ref="F6:F43" si="0">D6*E6</f>
        <v>135</v>
      </c>
      <c r="G6" s="34">
        <v>3</v>
      </c>
      <c r="H6" s="67">
        <v>3</v>
      </c>
      <c r="I6" s="52">
        <f t="shared" ref="I6:I43" si="1">H6*E6/15</f>
        <v>0.6</v>
      </c>
      <c r="J6" s="51">
        <f t="shared" ref="J6:J43" si="2">(F6*G6)</f>
        <v>405</v>
      </c>
      <c r="K6" s="53">
        <f>J6/30</f>
        <v>13.5</v>
      </c>
      <c r="L6" s="52">
        <f t="shared" ref="L6:L43" si="3">J6/I6</f>
        <v>675</v>
      </c>
      <c r="M6" s="84"/>
    </row>
    <row r="7" spans="1:13" ht="15.75" customHeight="1" x14ac:dyDescent="0.25">
      <c r="A7" s="33" t="s">
        <v>46</v>
      </c>
      <c r="B7" s="33">
        <v>2</v>
      </c>
      <c r="C7" s="33">
        <v>45</v>
      </c>
      <c r="D7" s="65">
        <v>45</v>
      </c>
      <c r="E7" s="33">
        <v>3</v>
      </c>
      <c r="F7" s="66">
        <f t="shared" si="0"/>
        <v>135</v>
      </c>
      <c r="G7" s="34">
        <v>3</v>
      </c>
      <c r="H7" s="67">
        <v>3</v>
      </c>
      <c r="I7" s="52">
        <f t="shared" si="1"/>
        <v>0.6</v>
      </c>
      <c r="J7" s="51">
        <f t="shared" si="2"/>
        <v>405</v>
      </c>
      <c r="K7" s="53">
        <f t="shared" ref="K7:K43" si="4">J7/30</f>
        <v>13.5</v>
      </c>
      <c r="L7" s="52">
        <f t="shared" si="3"/>
        <v>675</v>
      </c>
      <c r="M7" s="85"/>
    </row>
    <row r="8" spans="1:13" ht="15.75" customHeight="1" x14ac:dyDescent="0.25">
      <c r="A8" s="33" t="s">
        <v>46</v>
      </c>
      <c r="B8" s="76">
        <v>4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3</v>
      </c>
      <c r="H8" s="67">
        <v>3</v>
      </c>
      <c r="I8" s="52">
        <f t="shared" si="1"/>
        <v>0.2</v>
      </c>
      <c r="J8" s="51">
        <f t="shared" si="2"/>
        <v>135</v>
      </c>
      <c r="K8" s="53">
        <f t="shared" si="4"/>
        <v>4.5</v>
      </c>
      <c r="L8" s="52">
        <f t="shared" si="3"/>
        <v>675</v>
      </c>
      <c r="M8" s="85"/>
    </row>
    <row r="9" spans="1:13" ht="15.75" customHeight="1" x14ac:dyDescent="0.25">
      <c r="A9" s="33" t="s">
        <v>46</v>
      </c>
      <c r="B9" s="33">
        <v>6</v>
      </c>
      <c r="C9" s="33">
        <v>45</v>
      </c>
      <c r="D9" s="33">
        <v>45</v>
      </c>
      <c r="E9" s="33">
        <v>1</v>
      </c>
      <c r="F9" s="66">
        <f t="shared" si="0"/>
        <v>45</v>
      </c>
      <c r="G9" s="34">
        <v>3</v>
      </c>
      <c r="H9" s="34">
        <v>3</v>
      </c>
      <c r="I9" s="52">
        <f t="shared" si="1"/>
        <v>0.2</v>
      </c>
      <c r="J9" s="51">
        <f t="shared" si="2"/>
        <v>135</v>
      </c>
      <c r="K9" s="53">
        <f t="shared" si="4"/>
        <v>4.5</v>
      </c>
      <c r="L9" s="52">
        <f t="shared" si="3"/>
        <v>675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76"/>
      <c r="B11" s="76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6"/>
      <c r="B12" s="76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>D31*E31</f>
        <v>0</v>
      </c>
      <c r="G31" s="34"/>
      <c r="H31" s="34"/>
      <c r="I31" s="52">
        <f>H31*E31/15</f>
        <v>0</v>
      </c>
      <c r="J31" s="51">
        <f>(F31*G31)</f>
        <v>0</v>
      </c>
      <c r="K31" s="53">
        <f>J31/30</f>
        <v>0</v>
      </c>
      <c r="L31" s="52" t="e">
        <f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>D32*E32</f>
        <v>0</v>
      </c>
      <c r="G32" s="34"/>
      <c r="H32" s="34"/>
      <c r="I32" s="52">
        <f>H32*E32/15</f>
        <v>0</v>
      </c>
      <c r="J32" s="51">
        <f>(F32*G32)</f>
        <v>0</v>
      </c>
      <c r="K32" s="53">
        <f>J32/30</f>
        <v>0</v>
      </c>
      <c r="L32" s="52" t="e">
        <f>J32/I32</f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>D33*E33</f>
        <v>0</v>
      </c>
      <c r="G33" s="34"/>
      <c r="H33" s="34"/>
      <c r="I33" s="52">
        <f>H33*E33/15</f>
        <v>0</v>
      </c>
      <c r="J33" s="51">
        <f>(F33*G33)</f>
        <v>0</v>
      </c>
      <c r="K33" s="53">
        <f>J33/30</f>
        <v>0</v>
      </c>
      <c r="L33" s="52" t="e">
        <f>J33/I33</f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>D34*E34</f>
        <v>0</v>
      </c>
      <c r="G34" s="34"/>
      <c r="H34" s="34"/>
      <c r="I34" s="52">
        <f>H34*E34/15</f>
        <v>0</v>
      </c>
      <c r="J34" s="51">
        <f>(F34*G34)</f>
        <v>0</v>
      </c>
      <c r="K34" s="53">
        <f>J34/30</f>
        <v>0</v>
      </c>
      <c r="L34" s="52" t="e">
        <f>J34/I34</f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>D35*E35</f>
        <v>0</v>
      </c>
      <c r="G35" s="34"/>
      <c r="H35" s="34"/>
      <c r="I35" s="52">
        <f>H35*E35/15</f>
        <v>0</v>
      </c>
      <c r="J35" s="51">
        <f>(F35*G35)</f>
        <v>0</v>
      </c>
      <c r="K35" s="53">
        <f>J35/30</f>
        <v>0</v>
      </c>
      <c r="L35" s="52" t="e">
        <f>J35/I35</f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&amp;C&amp;"-,Bold"&amp;12PHIL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D2" sqref="D2"/>
      <selection pane="bottomLeft" activeCell="D2" sqref="D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PHIL</v>
      </c>
      <c r="F2" s="111"/>
      <c r="G2" s="111"/>
      <c r="H2" s="19">
        <f>'2017-18 Summary'!C2</f>
        <v>4</v>
      </c>
      <c r="I2" s="8">
        <f>SUM(I6:I43)</f>
        <v>1.5999999999999999</v>
      </c>
      <c r="J2" s="20">
        <f>SUM(J6:J43)</f>
        <v>1080</v>
      </c>
      <c r="K2" s="21">
        <f>SUM(K6:K43)</f>
        <v>36</v>
      </c>
      <c r="L2" s="21">
        <f>J2/I2</f>
        <v>675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0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3</v>
      </c>
      <c r="F6" s="66">
        <f t="shared" ref="F6:F39" si="0">D6*E6</f>
        <v>135</v>
      </c>
      <c r="G6" s="34">
        <v>3</v>
      </c>
      <c r="H6" s="67">
        <v>3</v>
      </c>
      <c r="I6" s="52">
        <f t="shared" ref="I6:I39" si="1">H6*E6/15</f>
        <v>0.6</v>
      </c>
      <c r="J6" s="51">
        <f t="shared" ref="J6:J39" si="2">(F6*G6)</f>
        <v>405</v>
      </c>
      <c r="K6" s="53">
        <f>J6/30</f>
        <v>13.5</v>
      </c>
      <c r="L6" s="52">
        <f t="shared" ref="L6:L39" si="3">J6/I6</f>
        <v>675</v>
      </c>
      <c r="M6" s="84"/>
    </row>
    <row r="7" spans="1:13" ht="15.75" customHeight="1" x14ac:dyDescent="0.25">
      <c r="A7" s="33" t="s">
        <v>46</v>
      </c>
      <c r="B7" s="33">
        <v>2</v>
      </c>
      <c r="C7" s="33">
        <v>45</v>
      </c>
      <c r="D7" s="65">
        <v>45</v>
      </c>
      <c r="E7" s="33">
        <v>3</v>
      </c>
      <c r="F7" s="66">
        <f t="shared" si="0"/>
        <v>135</v>
      </c>
      <c r="G7" s="34">
        <v>3</v>
      </c>
      <c r="H7" s="67">
        <v>3</v>
      </c>
      <c r="I7" s="52">
        <f t="shared" si="1"/>
        <v>0.6</v>
      </c>
      <c r="J7" s="51">
        <f t="shared" si="2"/>
        <v>405</v>
      </c>
      <c r="K7" s="53">
        <f t="shared" ref="K7:K39" si="4">J7/30</f>
        <v>13.5</v>
      </c>
      <c r="L7" s="52">
        <f t="shared" si="3"/>
        <v>675</v>
      </c>
      <c r="M7" s="85"/>
    </row>
    <row r="8" spans="1:13" ht="15.75" customHeight="1" x14ac:dyDescent="0.25">
      <c r="A8" s="33" t="s">
        <v>46</v>
      </c>
      <c r="B8" s="33">
        <v>3</v>
      </c>
      <c r="C8" s="33">
        <v>45</v>
      </c>
      <c r="D8" s="65">
        <v>45</v>
      </c>
      <c r="E8" s="33">
        <v>1</v>
      </c>
      <c r="F8" s="66">
        <f t="shared" si="0"/>
        <v>45</v>
      </c>
      <c r="G8" s="34">
        <v>3</v>
      </c>
      <c r="H8" s="67">
        <v>3</v>
      </c>
      <c r="I8" s="52">
        <f t="shared" si="1"/>
        <v>0.2</v>
      </c>
      <c r="J8" s="51">
        <f t="shared" si="2"/>
        <v>135</v>
      </c>
      <c r="K8" s="53">
        <f t="shared" si="4"/>
        <v>4.5</v>
      </c>
      <c r="L8" s="52">
        <f t="shared" si="3"/>
        <v>675</v>
      </c>
      <c r="M8" s="85"/>
    </row>
    <row r="9" spans="1:13" ht="15.75" customHeight="1" x14ac:dyDescent="0.25">
      <c r="A9" s="33" t="s">
        <v>46</v>
      </c>
      <c r="B9" s="33">
        <v>5</v>
      </c>
      <c r="C9" s="33">
        <v>45</v>
      </c>
      <c r="D9" s="33">
        <v>45</v>
      </c>
      <c r="E9" s="33">
        <v>1</v>
      </c>
      <c r="F9" s="66">
        <f t="shared" si="0"/>
        <v>45</v>
      </c>
      <c r="G9" s="34">
        <v>3</v>
      </c>
      <c r="H9" s="34">
        <v>3</v>
      </c>
      <c r="I9" s="52">
        <f t="shared" si="1"/>
        <v>0.2</v>
      </c>
      <c r="J9" s="51">
        <f t="shared" si="2"/>
        <v>135</v>
      </c>
      <c r="K9" s="53">
        <f t="shared" si="4"/>
        <v>4.5</v>
      </c>
      <c r="L9" s="52">
        <f t="shared" si="3"/>
        <v>675</v>
      </c>
      <c r="M9" s="85"/>
    </row>
    <row r="10" spans="1:13" ht="15.75" customHeight="1" x14ac:dyDescent="0.25">
      <c r="A10" s="33"/>
      <c r="B10" s="33"/>
      <c r="C10" s="33"/>
      <c r="D10" s="33"/>
      <c r="E10" s="33"/>
      <c r="F10" s="66">
        <f t="shared" si="0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4"/>
        <v>0</v>
      </c>
      <c r="L10" s="52" t="e">
        <f t="shared" si="3"/>
        <v>#DIV/0!</v>
      </c>
      <c r="M10" s="85"/>
    </row>
    <row r="11" spans="1:13" ht="15.75" customHeight="1" x14ac:dyDescent="0.25">
      <c r="A11" s="68"/>
      <c r="B11" s="69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85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85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>D40*E40</f>
        <v>0</v>
      </c>
      <c r="G40" s="34"/>
      <c r="H40" s="34"/>
      <c r="I40" s="52">
        <f>H40*E40/15</f>
        <v>0</v>
      </c>
      <c r="J40" s="51">
        <f>(F40*G40)</f>
        <v>0</v>
      </c>
      <c r="K40" s="53">
        <f>J40/30</f>
        <v>0</v>
      </c>
      <c r="L40" s="52" t="e">
        <f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>D41*E41</f>
        <v>0</v>
      </c>
      <c r="G41" s="34"/>
      <c r="H41" s="34"/>
      <c r="I41" s="52">
        <f>H41*E41/15</f>
        <v>0</v>
      </c>
      <c r="J41" s="51">
        <f>(F41*G41)</f>
        <v>0</v>
      </c>
      <c r="K41" s="53">
        <f>J41/30</f>
        <v>0</v>
      </c>
      <c r="L41" s="52" t="e">
        <f>J41/I41</f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>D42*E42</f>
        <v>0</v>
      </c>
      <c r="G42" s="34"/>
      <c r="H42" s="34"/>
      <c r="I42" s="52">
        <f>H42*E42/15</f>
        <v>0</v>
      </c>
      <c r="J42" s="51">
        <f>(F42*G42)</f>
        <v>0</v>
      </c>
      <c r="K42" s="53">
        <f>J42/30</f>
        <v>0</v>
      </c>
      <c r="L42" s="52" t="e">
        <f>J42/I42</f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>D43*E43</f>
        <v>0</v>
      </c>
      <c r="G43" s="34"/>
      <c r="H43" s="34"/>
      <c r="I43" s="52">
        <f>H43*E43/15</f>
        <v>0</v>
      </c>
      <c r="J43" s="51">
        <f>(F43*G43)</f>
        <v>0</v>
      </c>
      <c r="K43" s="53">
        <f>J43/30</f>
        <v>0</v>
      </c>
      <c r="L43" s="52" t="e">
        <f>J43/I43</f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&amp;C&amp;"-,Bold"&amp;12PHIL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D2" sqref="D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4</v>
      </c>
      <c r="D2" s="8">
        <f>SUM('Summer 17'!J2,'Fall 17'!I2,'Spring 18'!I2)</f>
        <v>4</v>
      </c>
      <c r="E2" s="8">
        <f>SUM('Summer 17'!K2,'Fall 17'!J2,'Spring 18'!J2)</f>
        <v>2700</v>
      </c>
      <c r="F2" s="8">
        <f>SUM('Summer 17'!L2,'Fall 17'!K2,'Spring 18'!K2)</f>
        <v>90</v>
      </c>
      <c r="G2" s="10">
        <f>E2/D2</f>
        <v>675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&amp;C&amp;"-,Bold"&amp;12PHIL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PHIL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0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 t="shared" ref="M7:M15" si="1">L7/30</f>
        <v>0</v>
      </c>
      <c r="N7" s="52" t="e">
        <f t="shared" ref="N7:N15" si="2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>G8*F8</f>
        <v>0</v>
      </c>
      <c r="I8" s="34"/>
      <c r="J8" s="67"/>
      <c r="K8" s="52">
        <f>J8*G8/15</f>
        <v>0</v>
      </c>
      <c r="L8" s="51">
        <f>H8*I8</f>
        <v>0</v>
      </c>
      <c r="M8" s="53">
        <f t="shared" si="1"/>
        <v>0</v>
      </c>
      <c r="N8" s="52" t="e">
        <f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>G9*F9</f>
        <v>0</v>
      </c>
      <c r="I9" s="34"/>
      <c r="J9" s="67"/>
      <c r="K9" s="52">
        <f>J9*G9/15</f>
        <v>0</v>
      </c>
      <c r="L9" s="51">
        <f>H9*I9</f>
        <v>0</v>
      </c>
      <c r="M9" s="53">
        <f t="shared" si="1"/>
        <v>0</v>
      </c>
      <c r="N9" s="52" t="e">
        <f>L9/K9</f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>G10*F10</f>
        <v>0</v>
      </c>
      <c r="I10" s="34"/>
      <c r="J10" s="67"/>
      <c r="K10" s="52">
        <f>J10*G10/15</f>
        <v>0</v>
      </c>
      <c r="L10" s="51">
        <f>H10*I10</f>
        <v>0</v>
      </c>
      <c r="M10" s="53">
        <f t="shared" si="1"/>
        <v>0</v>
      </c>
      <c r="N10" s="52" t="e">
        <f>L10/K10</f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>F11*G11</f>
        <v>0</v>
      </c>
      <c r="I11" s="34"/>
      <c r="J11" s="67"/>
      <c r="K11" s="52">
        <f t="shared" si="0"/>
        <v>0</v>
      </c>
      <c r="L11" s="51">
        <f>(H11*I11)</f>
        <v>0</v>
      </c>
      <c r="M11" s="53">
        <f t="shared" si="1"/>
        <v>0</v>
      </c>
      <c r="N11" s="52" t="e">
        <f t="shared" si="2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>F12*G12</f>
        <v>0</v>
      </c>
      <c r="I12" s="7"/>
      <c r="J12" s="7"/>
      <c r="K12" s="52">
        <f t="shared" si="0"/>
        <v>0</v>
      </c>
      <c r="L12" s="51">
        <f>(H12*I12)</f>
        <v>0</v>
      </c>
      <c r="M12" s="53">
        <f t="shared" si="1"/>
        <v>0</v>
      </c>
      <c r="N12" s="52" t="e">
        <f t="shared" si="2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>F13*G13</f>
        <v>0</v>
      </c>
      <c r="I13" s="7"/>
      <c r="J13" s="7"/>
      <c r="K13" s="52">
        <f t="shared" si="0"/>
        <v>0</v>
      </c>
      <c r="L13" s="51">
        <f>(H13*I13)</f>
        <v>0</v>
      </c>
      <c r="M13" s="53">
        <f t="shared" si="1"/>
        <v>0</v>
      </c>
      <c r="N13" s="52" t="e">
        <f t="shared" si="2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>F14*G14</f>
        <v>0</v>
      </c>
      <c r="I14" s="7"/>
      <c r="J14" s="7"/>
      <c r="K14" s="52">
        <f t="shared" si="0"/>
        <v>0</v>
      </c>
      <c r="L14" s="51">
        <f>(H14*I14)</f>
        <v>0</v>
      </c>
      <c r="M14" s="53">
        <f t="shared" si="1"/>
        <v>0</v>
      </c>
      <c r="N14" s="52" t="e">
        <f t="shared" si="2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>F15*G15</f>
        <v>0</v>
      </c>
      <c r="I15" s="6"/>
      <c r="J15" s="6"/>
      <c r="K15" s="52">
        <f t="shared" si="0"/>
        <v>0</v>
      </c>
      <c r="L15" s="51">
        <f>(H15*I15)</f>
        <v>0</v>
      </c>
      <c r="M15" s="53">
        <f t="shared" si="1"/>
        <v>0</v>
      </c>
      <c r="N15" s="52" t="e">
        <f t="shared" si="2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2017-02-13T23:20:30Z</cp:lastPrinted>
  <dcterms:created xsi:type="dcterms:W3CDTF">2013-10-25T01:46:28Z</dcterms:created>
  <dcterms:modified xsi:type="dcterms:W3CDTF">2017-02-13T23:20:57Z</dcterms:modified>
</cp:coreProperties>
</file>